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M:\330_SAJCP\1. Projets contrats &amp; Marchés\1 DCE\1. SEXPO\2025\Marchés\2025-473 Prod Av expo cinéma\2 DCE\DCE 2025-473 à publier\"/>
    </mc:Choice>
  </mc:AlternateContent>
  <xr:revisionPtr revIDLastSave="0" documentId="8_{EC180E16-ECE5-4DC5-A828-9BC9326C2474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473-DPGF-VD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11" i="1" s="1"/>
  <c r="F8" i="1"/>
  <c r="G8" i="1" s="1"/>
  <c r="F31" i="1"/>
  <c r="G31" i="1" s="1"/>
  <c r="F16" i="1"/>
  <c r="G16" i="1" s="1"/>
  <c r="F12" i="1"/>
  <c r="G12" i="1" s="1"/>
  <c r="F23" i="1"/>
  <c r="G23" i="1" s="1"/>
  <c r="F25" i="1"/>
  <c r="G25" i="1" s="1"/>
  <c r="F13" i="1" l="1"/>
  <c r="G13" i="1" s="1"/>
  <c r="F20" i="1"/>
  <c r="G20" i="1" s="1"/>
  <c r="F30" i="1" l="1"/>
  <c r="G30" i="1" s="1"/>
  <c r="F32" i="1"/>
  <c r="G32" i="1" s="1"/>
  <c r="F18" i="1"/>
  <c r="G18" i="1" s="1"/>
  <c r="F21" i="1"/>
  <c r="F15" i="1"/>
  <c r="G15" i="1" s="1"/>
  <c r="F9" i="1"/>
  <c r="G21" i="1" l="1"/>
  <c r="F26" i="1"/>
  <c r="G9" i="1"/>
  <c r="G26" i="1" l="1"/>
</calcChain>
</file>

<file path=xl/sharedStrings.xml><?xml version="1.0" encoding="utf-8"?>
<sst xmlns="http://schemas.openxmlformats.org/spreadsheetml/2006/main" count="79" uniqueCount="63">
  <si>
    <t>NUM.</t>
  </si>
  <si>
    <t>Quantité</t>
  </si>
  <si>
    <t>Unité</t>
  </si>
  <si>
    <t>PU HT</t>
  </si>
  <si>
    <t>U.</t>
  </si>
  <si>
    <t>A.1</t>
  </si>
  <si>
    <t>A.2</t>
  </si>
  <si>
    <t>B.2</t>
  </si>
  <si>
    <t>A.1.1</t>
  </si>
  <si>
    <t>A.1.2</t>
  </si>
  <si>
    <t>A.2.1</t>
  </si>
  <si>
    <t>A.3</t>
  </si>
  <si>
    <t>A.3.1</t>
  </si>
  <si>
    <t>B.1</t>
  </si>
  <si>
    <t>B.1.1</t>
  </si>
  <si>
    <t>B.3</t>
  </si>
  <si>
    <t>B.3.1</t>
  </si>
  <si>
    <t>B.2.1</t>
  </si>
  <si>
    <t>B.2.2</t>
  </si>
  <si>
    <t>C.1</t>
  </si>
  <si>
    <t>C.1.1</t>
  </si>
  <si>
    <t>OPTIONS</t>
  </si>
  <si>
    <t>Production audiovisuelle</t>
  </si>
  <si>
    <t xml:space="preserve">Recherche ayants droits et libération des droits de diffusion </t>
  </si>
  <si>
    <t xml:space="preserve"> Montage </t>
  </si>
  <si>
    <t>Post-Production</t>
  </si>
  <si>
    <t>Cartons intro et générique</t>
  </si>
  <si>
    <t>A.3.2</t>
  </si>
  <si>
    <t xml:space="preserve">Sound design </t>
  </si>
  <si>
    <t>Relecture attentive des sous-titres</t>
  </si>
  <si>
    <t>Dispositif Interactif</t>
  </si>
  <si>
    <t xml:space="preserve">Production et captation d’entretiens filmés </t>
  </si>
  <si>
    <t>Audiodescription des extraits.</t>
  </si>
  <si>
    <t xml:space="preserve">OPTION 3
</t>
  </si>
  <si>
    <t xml:space="preserve">OPTION 2 </t>
  </si>
  <si>
    <t xml:space="preserve">Production d’un Dispositif Participatif </t>
  </si>
  <si>
    <t>A.2.2</t>
  </si>
  <si>
    <t>Prise de contact, négociation et devis</t>
  </si>
  <si>
    <t>Prologue Indigènes</t>
  </si>
  <si>
    <t>Dispositif interactif tactile “Mosaïque AV14</t>
  </si>
  <si>
    <t xml:space="preserve">Dispositif interactif « Témoignages parcours de comédien.nes »  AV41 </t>
  </si>
  <si>
    <t>A.2.3</t>
  </si>
  <si>
    <t>Montage Bout-à-Bout</t>
  </si>
  <si>
    <t>Reception stockage fichiers</t>
  </si>
  <si>
    <t>Extraction des extraits</t>
  </si>
  <si>
    <t>Montage créatif a partir d'extraits</t>
  </si>
  <si>
    <t>Forfait journée</t>
  </si>
  <si>
    <t>Sous-titres FR</t>
  </si>
  <si>
    <t xml:space="preserve">Forfait </t>
  </si>
  <si>
    <t>Prix total € HT</t>
  </si>
  <si>
    <t>Montant total € TTC</t>
  </si>
  <si>
    <t>MONTANT FORFAITAIRE TOTAL DU MARCHÉ HORS OPTIONS</t>
  </si>
  <si>
    <t>OPTION 1</t>
  </si>
  <si>
    <t>Date et nom de l'entreprise titulaire :</t>
  </si>
  <si>
    <t xml:space="preserve">ANNEXE 2 À L'ACTE D'ENGAGEMENT : DÉCOMPOSITION DU PRIX GLOBAL ET FORFAITAIRE (DPGF) </t>
  </si>
  <si>
    <t>Marché n° 2025-473 : Réalisation de prestations de service de production et post-production audiovisuelle et multimé-dia, ainsi que des prestations de montage et de post-production d’extraits pour l’exposition tem-poraire provisoirement intitulée « Génération Cinéma » issue de la saison « Méditerranée », des-tinée à être présentée à l’automne 2026 au sein de l’Établissement public du Palais de la Porte Dorée</t>
  </si>
  <si>
    <t>Désignation et typologie des prestations à réaliser</t>
  </si>
  <si>
    <t xml:space="preserve">Unité d'œuvre </t>
  </si>
  <si>
    <t>Volume/
Quantité</t>
  </si>
  <si>
    <t>Prix forfaitaire total € HT</t>
  </si>
  <si>
    <t>N° de l'option</t>
  </si>
  <si>
    <t>Détail du contenu des options</t>
  </si>
  <si>
    <t>Coordination technique et intégration muséographique sur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</si>
</sst>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0.00"/>
    <numFmt numFmtId="165" formatCode="[$€-2]\ #,##0.00"/>
  </numFmts>
  <fonts count="16">
    <font>
      <sz val="10"/>
      <color indexed="8"/>
      <name val="Geneva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indexed="17"/>
      <name val="Calibri"/>
      <family val="2"/>
    </font>
    <font>
      <sz val="12"/>
      <color indexed="18"/>
      <name val="Calibri"/>
      <family val="2"/>
    </font>
    <font>
      <sz val="12"/>
      <color indexed="20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b/>
      <sz val="12"/>
      <color indexed="20"/>
      <name val="Calibri"/>
      <family val="2"/>
    </font>
    <font>
      <b/>
      <sz val="12"/>
      <color indexed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color rgb="FF000000"/>
      <name val="Calibri"/>
      <family val="2"/>
    </font>
    <font>
      <sz val="12"/>
      <color rgb="FF0000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11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NumberFormat="1" applyFont="1"/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/>
    <xf numFmtId="0" fontId="2" fillId="0" borderId="0" xfId="0" applyNumberFormat="1" applyFont="1" applyFill="1"/>
    <xf numFmtId="49" fontId="2" fillId="2" borderId="2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NumberFormat="1" applyFont="1"/>
    <xf numFmtId="165" fontId="10" fillId="2" borderId="10" xfId="0" applyNumberFormat="1" applyFont="1" applyFill="1" applyBorder="1" applyAlignment="1">
      <alignment vertical="center" wrapText="1"/>
    </xf>
    <xf numFmtId="0" fontId="2" fillId="0" borderId="1" xfId="0" applyNumberFormat="1" applyFont="1" applyBorder="1"/>
    <xf numFmtId="165" fontId="10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 wrapText="1"/>
    </xf>
    <xf numFmtId="165" fontId="15" fillId="4" borderId="7" xfId="0" applyNumberFormat="1" applyFont="1" applyFill="1" applyBorder="1" applyAlignment="1">
      <alignment horizontal="right" vertical="center" wrapText="1"/>
    </xf>
    <xf numFmtId="165" fontId="15" fillId="0" borderId="13" xfId="0" applyNumberFormat="1" applyFont="1" applyFill="1" applyBorder="1" applyAlignment="1">
      <alignment horizontal="right" vertical="center" wrapText="1"/>
    </xf>
    <xf numFmtId="165" fontId="15" fillId="0" borderId="14" xfId="0" applyNumberFormat="1" applyFont="1" applyFill="1" applyBorder="1" applyAlignment="1">
      <alignment horizontal="right" vertical="center" wrapText="1"/>
    </xf>
    <xf numFmtId="165" fontId="7" fillId="2" borderId="13" xfId="0" applyNumberFormat="1" applyFont="1" applyFill="1" applyBorder="1" applyAlignment="1">
      <alignment horizontal="right" vertical="center" wrapText="1"/>
    </xf>
    <xf numFmtId="49" fontId="1" fillId="2" borderId="6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right" vertical="center"/>
    </xf>
    <xf numFmtId="164" fontId="6" fillId="3" borderId="7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right" vertical="center"/>
    </xf>
    <xf numFmtId="1" fontId="2" fillId="2" borderId="6" xfId="0" applyNumberFormat="1" applyFont="1" applyFill="1" applyBorder="1" applyAlignment="1">
      <alignment horizontal="right" vertical="center"/>
    </xf>
    <xf numFmtId="165" fontId="6" fillId="4" borderId="7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right" vertical="center" wrapText="1"/>
    </xf>
    <xf numFmtId="164" fontId="6" fillId="3" borderId="7" xfId="0" applyNumberFormat="1" applyFont="1" applyFill="1" applyBorder="1" applyAlignment="1">
      <alignment vertical="center" wrapText="1"/>
    </xf>
    <xf numFmtId="1" fontId="2" fillId="2" borderId="6" xfId="0" applyNumberFormat="1" applyFont="1" applyFill="1" applyBorder="1" applyAlignment="1">
      <alignment horizontal="right" vertical="center" wrapText="1"/>
    </xf>
    <xf numFmtId="165" fontId="6" fillId="4" borderId="7" xfId="0" applyNumberFormat="1" applyFont="1" applyFill="1" applyBorder="1" applyAlignment="1">
      <alignment horizontal="right" vertical="center" wrapText="1"/>
    </xf>
    <xf numFmtId="1" fontId="2" fillId="2" borderId="12" xfId="0" applyNumberFormat="1" applyFont="1" applyFill="1" applyBorder="1" applyAlignment="1">
      <alignment horizontal="right"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right" vertical="center" wrapText="1"/>
    </xf>
    <xf numFmtId="49" fontId="1" fillId="6" borderId="7" xfId="0" applyNumberFormat="1" applyFont="1" applyFill="1" applyBorder="1" applyAlignment="1">
      <alignment horizontal="center" vertical="center" wrapText="1"/>
    </xf>
    <xf numFmtId="165" fontId="11" fillId="6" borderId="10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0" fontId="14" fillId="0" borderId="8" xfId="0" applyNumberFormat="1" applyFont="1" applyBorder="1" applyAlignment="1">
      <alignment horizontal="left" vertical="top" wrapText="1"/>
    </xf>
    <xf numFmtId="0" fontId="14" fillId="0" borderId="9" xfId="0" applyNumberFormat="1" applyFont="1" applyBorder="1" applyAlignment="1">
      <alignment horizontal="left" vertical="top" wrapText="1"/>
    </xf>
    <xf numFmtId="0" fontId="14" fillId="0" borderId="10" xfId="0" applyNumberFormat="1" applyFont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right" vertical="center" wrapText="1"/>
    </xf>
    <xf numFmtId="165" fontId="10" fillId="2" borderId="9" xfId="0" applyNumberFormat="1" applyFont="1" applyFill="1" applyBorder="1" applyAlignment="1">
      <alignment horizontal="right"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9FAA06"/>
      <rgbColor rgb="FFAAAAAA"/>
      <rgbColor rgb="FF3366FF"/>
      <rgbColor rgb="FFE3E3E3"/>
      <rgbColor rgb="FFFF1D05"/>
      <rgbColor rgb="FFDE0104"/>
      <rgbColor rgb="FFDE0802"/>
      <rgbColor rgb="FFFF0000"/>
      <rgbColor rgb="FF3333CC"/>
      <rgbColor rgb="FFFFFDC4"/>
      <rgbColor rgb="FF0000FF"/>
      <rgbColor rgb="FF2C2628"/>
      <rgbColor rgb="FFE9E9E9"/>
      <rgbColor rgb="FFF5E12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showGridLines="0" tabSelected="1" topLeftCell="A13" zoomScale="80" zoomScaleNormal="80" workbookViewId="0">
      <selection activeCell="F32" sqref="F32"/>
    </sheetView>
  </sheetViews>
  <sheetFormatPr baseColWidth="10" defaultColWidth="9.6328125" defaultRowHeight="18" customHeight="1"/>
  <cols>
    <col min="1" max="1" width="20.6328125" style="4" customWidth="1"/>
    <col min="2" max="2" width="74.54296875" style="4" customWidth="1"/>
    <col min="3" max="3" width="14.7265625" style="4" customWidth="1"/>
    <col min="4" max="4" width="11.7265625" style="4" customWidth="1"/>
    <col min="5" max="5" width="18.7265625" style="4" customWidth="1"/>
    <col min="6" max="6" width="31.6328125" style="4" customWidth="1"/>
    <col min="7" max="7" width="31.453125" style="4" customWidth="1"/>
    <col min="8" max="8" width="9.6328125" style="4" customWidth="1"/>
    <col min="9" max="16384" width="9.6328125" style="4"/>
  </cols>
  <sheetData>
    <row r="1" spans="1:8" ht="67" customHeight="1" thickBot="1">
      <c r="A1" s="107" t="s">
        <v>55</v>
      </c>
      <c r="B1" s="105"/>
      <c r="C1" s="105"/>
      <c r="D1" s="105"/>
      <c r="E1" s="105"/>
      <c r="F1" s="105"/>
      <c r="G1" s="106"/>
    </row>
    <row r="2" spans="1:8" ht="15.5" customHeight="1" thickBot="1">
      <c r="A2" s="5"/>
      <c r="B2" s="6"/>
      <c r="C2" s="7"/>
      <c r="D2" s="3"/>
      <c r="E2" s="8"/>
      <c r="F2" s="8"/>
      <c r="G2" s="9"/>
    </row>
    <row r="3" spans="1:8" ht="29" customHeight="1" thickBot="1">
      <c r="A3" s="104" t="s">
        <v>54</v>
      </c>
      <c r="B3" s="105"/>
      <c r="C3" s="105"/>
      <c r="D3" s="105"/>
      <c r="E3" s="105"/>
      <c r="F3" s="105"/>
      <c r="G3" s="106"/>
    </row>
    <row r="4" spans="1:8" ht="23" customHeight="1" thickBot="1">
      <c r="A4" s="6"/>
      <c r="B4" s="10"/>
      <c r="C4" s="1"/>
      <c r="D4" s="2"/>
      <c r="E4" s="8"/>
      <c r="F4" s="11"/>
      <c r="G4" s="9"/>
    </row>
    <row r="5" spans="1:8" ht="26" customHeight="1">
      <c r="A5" s="101" t="s">
        <v>22</v>
      </c>
      <c r="B5" s="102"/>
      <c r="C5" s="102"/>
      <c r="D5" s="102"/>
      <c r="E5" s="102"/>
      <c r="F5" s="102"/>
      <c r="G5" s="103"/>
    </row>
    <row r="6" spans="1:8" ht="36.75" customHeight="1">
      <c r="A6" s="75" t="s">
        <v>0</v>
      </c>
      <c r="B6" s="94" t="s">
        <v>56</v>
      </c>
      <c r="C6" s="60" t="s">
        <v>58</v>
      </c>
      <c r="D6" s="60" t="s">
        <v>57</v>
      </c>
      <c r="E6" s="12" t="s">
        <v>3</v>
      </c>
      <c r="F6" s="13" t="s">
        <v>59</v>
      </c>
      <c r="G6" s="92" t="s">
        <v>50</v>
      </c>
    </row>
    <row r="7" spans="1:8" ht="27" customHeight="1">
      <c r="A7" s="76" t="s">
        <v>5</v>
      </c>
      <c r="B7" s="14" t="s">
        <v>23</v>
      </c>
      <c r="C7" s="15"/>
      <c r="D7" s="16"/>
      <c r="E7" s="17"/>
      <c r="F7" s="18"/>
      <c r="G7" s="77"/>
    </row>
    <row r="8" spans="1:8" s="25" customFormat="1" ht="23.5" customHeight="1">
      <c r="A8" s="78" t="s">
        <v>8</v>
      </c>
      <c r="B8" s="19" t="s">
        <v>37</v>
      </c>
      <c r="C8" s="20">
        <v>25</v>
      </c>
      <c r="D8" s="21" t="s">
        <v>4</v>
      </c>
      <c r="E8" s="22">
        <v>0</v>
      </c>
      <c r="F8" s="23">
        <f>C8*E8</f>
        <v>0</v>
      </c>
      <c r="G8" s="79">
        <f>F8*1.2</f>
        <v>0</v>
      </c>
      <c r="H8" s="24"/>
    </row>
    <row r="9" spans="1:8" s="25" customFormat="1" ht="23.5" customHeight="1">
      <c r="A9" s="78" t="s">
        <v>9</v>
      </c>
      <c r="B9" s="19" t="s">
        <v>43</v>
      </c>
      <c r="C9" s="20">
        <v>25</v>
      </c>
      <c r="D9" s="21" t="s">
        <v>4</v>
      </c>
      <c r="E9" s="22">
        <v>0</v>
      </c>
      <c r="F9" s="23">
        <f>C9*E9</f>
        <v>0</v>
      </c>
      <c r="G9" s="79">
        <f>F9*1.2</f>
        <v>0</v>
      </c>
      <c r="H9" s="24"/>
    </row>
    <row r="10" spans="1:8" ht="28.25" customHeight="1">
      <c r="A10" s="76" t="s">
        <v>6</v>
      </c>
      <c r="B10" s="14" t="s">
        <v>24</v>
      </c>
      <c r="C10" s="15"/>
      <c r="D10" s="16"/>
      <c r="E10" s="17"/>
      <c r="F10" s="18"/>
      <c r="G10" s="77"/>
    </row>
    <row r="11" spans="1:8" ht="29" customHeight="1">
      <c r="A11" s="80" t="s">
        <v>10</v>
      </c>
      <c r="B11" s="26" t="s">
        <v>44</v>
      </c>
      <c r="C11" s="27">
        <v>28</v>
      </c>
      <c r="D11" s="28" t="s">
        <v>4</v>
      </c>
      <c r="E11" s="29">
        <v>0</v>
      </c>
      <c r="F11" s="30">
        <f>C11*E11</f>
        <v>0</v>
      </c>
      <c r="G11" s="81">
        <f>F11*1.2</f>
        <v>0</v>
      </c>
    </row>
    <row r="12" spans="1:8" ht="29" customHeight="1">
      <c r="A12" s="80" t="s">
        <v>36</v>
      </c>
      <c r="B12" s="26" t="s">
        <v>42</v>
      </c>
      <c r="C12" s="27">
        <v>5</v>
      </c>
      <c r="D12" s="28" t="s">
        <v>4</v>
      </c>
      <c r="E12" s="29">
        <v>0</v>
      </c>
      <c r="F12" s="30">
        <f t="shared" ref="F12" si="0">C12*E12</f>
        <v>0</v>
      </c>
      <c r="G12" s="81">
        <f t="shared" ref="G12" si="1">F12*1.2</f>
        <v>0</v>
      </c>
    </row>
    <row r="13" spans="1:8" ht="29" customHeight="1">
      <c r="A13" s="80" t="s">
        <v>41</v>
      </c>
      <c r="B13" s="26" t="s">
        <v>45</v>
      </c>
      <c r="C13" s="27">
        <v>9</v>
      </c>
      <c r="D13" s="28" t="s">
        <v>4</v>
      </c>
      <c r="E13" s="29">
        <v>0</v>
      </c>
      <c r="F13" s="30">
        <f t="shared" ref="F13" si="2">C13*E13</f>
        <v>0</v>
      </c>
      <c r="G13" s="81">
        <f t="shared" ref="G13" si="3">F13*1.2</f>
        <v>0</v>
      </c>
    </row>
    <row r="14" spans="1:8" ht="28.25" customHeight="1">
      <c r="A14" s="76" t="s">
        <v>11</v>
      </c>
      <c r="B14" s="14" t="s">
        <v>25</v>
      </c>
      <c r="C14" s="15"/>
      <c r="D14" s="16"/>
      <c r="E14" s="17"/>
      <c r="F14" s="18"/>
      <c r="G14" s="77"/>
    </row>
    <row r="15" spans="1:8" s="25" customFormat="1" ht="28.25" customHeight="1">
      <c r="A15" s="78" t="s">
        <v>12</v>
      </c>
      <c r="B15" s="19" t="s">
        <v>26</v>
      </c>
      <c r="C15" s="31">
        <v>45</v>
      </c>
      <c r="D15" s="21" t="s">
        <v>4</v>
      </c>
      <c r="E15" s="22">
        <v>0</v>
      </c>
      <c r="F15" s="23">
        <f>C15*E15</f>
        <v>0</v>
      </c>
      <c r="G15" s="79">
        <f>F15*1.2</f>
        <v>0</v>
      </c>
      <c r="H15" s="24"/>
    </row>
    <row r="16" spans="1:8" ht="28.25" customHeight="1">
      <c r="A16" s="80" t="s">
        <v>27</v>
      </c>
      <c r="B16" s="26" t="s">
        <v>47</v>
      </c>
      <c r="C16" s="32">
        <v>45</v>
      </c>
      <c r="D16" s="28" t="s">
        <v>4</v>
      </c>
      <c r="E16" s="29">
        <v>0</v>
      </c>
      <c r="F16" s="30">
        <f>C16*E16</f>
        <v>0</v>
      </c>
      <c r="G16" s="81">
        <f>F16*1.2</f>
        <v>0</v>
      </c>
    </row>
    <row r="17" spans="1:7" ht="28.25" customHeight="1">
      <c r="A17" s="82" t="s">
        <v>13</v>
      </c>
      <c r="B17" s="33" t="s">
        <v>28</v>
      </c>
      <c r="C17" s="34"/>
      <c r="D17" s="35"/>
      <c r="E17" s="36"/>
      <c r="F17" s="37"/>
      <c r="G17" s="83"/>
    </row>
    <row r="18" spans="1:7" ht="28.25" customHeight="1">
      <c r="A18" s="84" t="s">
        <v>14</v>
      </c>
      <c r="B18" s="38" t="s">
        <v>38</v>
      </c>
      <c r="C18" s="39">
        <v>1</v>
      </c>
      <c r="D18" s="40" t="s">
        <v>4</v>
      </c>
      <c r="E18" s="41">
        <v>0</v>
      </c>
      <c r="F18" s="42">
        <f t="shared" ref="F18" si="4">C18*E18</f>
        <v>0</v>
      </c>
      <c r="G18" s="85">
        <f t="shared" ref="G18" si="5">F18*1.2</f>
        <v>0</v>
      </c>
    </row>
    <row r="19" spans="1:7" s="43" customFormat="1" ht="28.25" customHeight="1">
      <c r="A19" s="82" t="s">
        <v>7</v>
      </c>
      <c r="B19" s="33" t="s">
        <v>30</v>
      </c>
      <c r="C19" s="34"/>
      <c r="D19" s="35"/>
      <c r="E19" s="36"/>
      <c r="F19" s="37"/>
      <c r="G19" s="83"/>
    </row>
    <row r="20" spans="1:7" s="43" customFormat="1" ht="28" customHeight="1">
      <c r="A20" s="84" t="s">
        <v>17</v>
      </c>
      <c r="B20" s="38" t="s">
        <v>39</v>
      </c>
      <c r="C20" s="39">
        <v>1</v>
      </c>
      <c r="D20" s="40" t="s">
        <v>4</v>
      </c>
      <c r="E20" s="41">
        <v>0</v>
      </c>
      <c r="F20" s="42">
        <f>C20*E20</f>
        <v>0</v>
      </c>
      <c r="G20" s="85">
        <f>F20*1.2</f>
        <v>0</v>
      </c>
    </row>
    <row r="21" spans="1:7" s="43" customFormat="1" ht="27.5" customHeight="1">
      <c r="A21" s="84" t="s">
        <v>18</v>
      </c>
      <c r="B21" s="38" t="s">
        <v>40</v>
      </c>
      <c r="C21" s="39">
        <v>1</v>
      </c>
      <c r="D21" s="40" t="s">
        <v>4</v>
      </c>
      <c r="E21" s="41">
        <v>0</v>
      </c>
      <c r="F21" s="42">
        <f>C21*E21</f>
        <v>0</v>
      </c>
      <c r="G21" s="85">
        <f>F21*1.2</f>
        <v>0</v>
      </c>
    </row>
    <row r="22" spans="1:7" ht="28.25" customHeight="1">
      <c r="A22" s="82" t="s">
        <v>15</v>
      </c>
      <c r="B22" s="33" t="s">
        <v>29</v>
      </c>
      <c r="C22" s="34"/>
      <c r="D22" s="35"/>
      <c r="E22" s="36"/>
      <c r="F22" s="37"/>
      <c r="G22" s="83"/>
    </row>
    <row r="23" spans="1:7" ht="28.25" customHeight="1">
      <c r="A23" s="84" t="s">
        <v>16</v>
      </c>
      <c r="B23" s="38" t="s">
        <v>48</v>
      </c>
      <c r="C23" s="39">
        <v>42</v>
      </c>
      <c r="D23" s="40" t="s">
        <v>4</v>
      </c>
      <c r="E23" s="41">
        <v>0</v>
      </c>
      <c r="F23" s="42">
        <f>C23*E23</f>
        <v>0</v>
      </c>
      <c r="G23" s="85">
        <f>F23*1.2</f>
        <v>0</v>
      </c>
    </row>
    <row r="24" spans="1:7" ht="28.25" customHeight="1">
      <c r="A24" s="82" t="s">
        <v>19</v>
      </c>
      <c r="B24" s="33" t="s">
        <v>62</v>
      </c>
      <c r="C24" s="34"/>
      <c r="D24" s="35"/>
      <c r="E24" s="36"/>
      <c r="F24" s="37"/>
      <c r="G24" s="83"/>
    </row>
    <row r="25" spans="1:7" ht="30" customHeight="1" thickBot="1">
      <c r="A25" s="86" t="s">
        <v>20</v>
      </c>
      <c r="B25" s="87" t="s">
        <v>46</v>
      </c>
      <c r="C25" s="88">
        <v>3</v>
      </c>
      <c r="D25" s="89" t="s">
        <v>4</v>
      </c>
      <c r="E25" s="90">
        <v>0</v>
      </c>
      <c r="F25" s="74">
        <f t="shared" ref="F25" si="6">C25*E25</f>
        <v>0</v>
      </c>
      <c r="G25" s="91">
        <f t="shared" ref="G25" si="7">F25*1.2</f>
        <v>0</v>
      </c>
    </row>
    <row r="26" spans="1:7" s="45" customFormat="1" ht="33" customHeight="1" thickBot="1">
      <c r="A26" s="108" t="s">
        <v>51</v>
      </c>
      <c r="B26" s="109"/>
      <c r="C26" s="109"/>
      <c r="D26" s="109"/>
      <c r="E26" s="110"/>
      <c r="F26" s="44">
        <f>SUM(F25,F23,F21,F20,F18,F16,F15,F13,F12,F11,F9,F8)</f>
        <v>0</v>
      </c>
      <c r="G26" s="93">
        <f>SUM(G8:G25)</f>
        <v>0</v>
      </c>
    </row>
    <row r="27" spans="1:7" s="45" customFormat="1" ht="17" customHeight="1" thickBot="1">
      <c r="A27" s="46"/>
      <c r="B27" s="46"/>
      <c r="C27" s="46"/>
      <c r="D27" s="46"/>
      <c r="E27" s="46"/>
      <c r="F27" s="46"/>
      <c r="G27" s="47"/>
    </row>
    <row r="28" spans="1:7" s="45" customFormat="1" ht="28" customHeight="1">
      <c r="A28" s="98" t="s">
        <v>21</v>
      </c>
      <c r="B28" s="99"/>
      <c r="C28" s="99"/>
      <c r="D28" s="99"/>
      <c r="E28" s="99"/>
      <c r="F28" s="99"/>
      <c r="G28" s="100"/>
    </row>
    <row r="29" spans="1:7" ht="24.5" customHeight="1">
      <c r="A29" s="62" t="s">
        <v>60</v>
      </c>
      <c r="B29" s="61" t="s">
        <v>61</v>
      </c>
      <c r="C29" s="12" t="s">
        <v>1</v>
      </c>
      <c r="D29" s="12" t="s">
        <v>2</v>
      </c>
      <c r="E29" s="12" t="s">
        <v>3</v>
      </c>
      <c r="F29" s="13" t="s">
        <v>49</v>
      </c>
      <c r="G29" s="63" t="s">
        <v>50</v>
      </c>
    </row>
    <row r="30" spans="1:7" ht="34.5" customHeight="1">
      <c r="A30" s="64" t="s">
        <v>52</v>
      </c>
      <c r="B30" s="48" t="s">
        <v>31</v>
      </c>
      <c r="C30" s="49">
        <v>10</v>
      </c>
      <c r="D30" s="50" t="s">
        <v>4</v>
      </c>
      <c r="E30" s="51">
        <v>0</v>
      </c>
      <c r="F30" s="70">
        <f>C30*E30</f>
        <v>0</v>
      </c>
      <c r="G30" s="71">
        <f>F30*1.2</f>
        <v>0</v>
      </c>
    </row>
    <row r="31" spans="1:7" ht="34.5" customHeight="1">
      <c r="A31" s="64" t="s">
        <v>34</v>
      </c>
      <c r="B31" s="48" t="s">
        <v>35</v>
      </c>
      <c r="C31" s="49">
        <v>1</v>
      </c>
      <c r="D31" s="50" t="s">
        <v>4</v>
      </c>
      <c r="E31" s="51">
        <v>0</v>
      </c>
      <c r="F31" s="70">
        <f>C31*E31</f>
        <v>0</v>
      </c>
      <c r="G31" s="71">
        <f>F31*1.2</f>
        <v>0</v>
      </c>
    </row>
    <row r="32" spans="1:7" ht="34.5" customHeight="1" thickBot="1">
      <c r="A32" s="65" t="s">
        <v>33</v>
      </c>
      <c r="B32" s="66" t="s">
        <v>32</v>
      </c>
      <c r="C32" s="67">
        <v>40</v>
      </c>
      <c r="D32" s="68" t="s">
        <v>4</v>
      </c>
      <c r="E32" s="69">
        <v>0</v>
      </c>
      <c r="F32" s="72">
        <f>C32*E32</f>
        <v>0</v>
      </c>
      <c r="G32" s="73">
        <f>F32*1.2</f>
        <v>0</v>
      </c>
    </row>
    <row r="33" spans="1:7" ht="16.5" customHeight="1" thickBot="1">
      <c r="A33" s="52"/>
      <c r="B33" s="53"/>
      <c r="C33" s="54"/>
      <c r="D33" s="55"/>
      <c r="E33" s="56"/>
      <c r="F33" s="57"/>
      <c r="G33" s="57"/>
    </row>
    <row r="34" spans="1:7" ht="257.5" customHeight="1" thickBot="1">
      <c r="A34" s="95" t="s">
        <v>53</v>
      </c>
      <c r="B34" s="96"/>
      <c r="C34" s="96"/>
      <c r="D34" s="97"/>
      <c r="E34" s="58"/>
      <c r="F34" s="58"/>
      <c r="G34" s="58"/>
    </row>
    <row r="35" spans="1:7" ht="28" customHeight="1">
      <c r="A35" s="59"/>
      <c r="B35" s="59"/>
      <c r="C35" s="59"/>
      <c r="D35" s="59"/>
      <c r="E35" s="59"/>
      <c r="F35" s="59"/>
      <c r="G35" s="59"/>
    </row>
    <row r="36" spans="1:7" ht="28" customHeight="1"/>
    <row r="37" spans="1:7" ht="28" customHeight="1"/>
    <row r="38" spans="1:7" ht="28" customHeight="1"/>
    <row r="39" spans="1:7" ht="28" customHeight="1"/>
    <row r="40" spans="1:7" ht="28" customHeight="1"/>
    <row r="41" spans="1:7" ht="28" customHeight="1"/>
    <row r="42" spans="1:7" ht="28" customHeight="1"/>
    <row r="43" spans="1:7" ht="28" customHeight="1"/>
    <row r="44" spans="1:7" ht="28" customHeight="1"/>
    <row r="45" spans="1:7" ht="28" customHeight="1"/>
    <row r="46" spans="1:7" ht="28" customHeight="1"/>
    <row r="47" spans="1:7" ht="28" customHeight="1"/>
    <row r="48" spans="1:7" ht="28" customHeight="1"/>
    <row r="49" ht="28" customHeight="1"/>
    <row r="50" ht="28" customHeight="1"/>
  </sheetData>
  <mergeCells count="6">
    <mergeCell ref="A34:D34"/>
    <mergeCell ref="A28:G28"/>
    <mergeCell ref="A5:G5"/>
    <mergeCell ref="A3:G3"/>
    <mergeCell ref="A1:G1"/>
    <mergeCell ref="A26:E26"/>
  </mergeCells>
  <conditionalFormatting sqref="E8:E9 E11:E13 E15:E16 E18 E20:E23 E30:E33">
    <cfRule type="cellIs" dxfId="1" priority="10" stopIfTrue="1" operator="lessThan">
      <formula>0</formula>
    </cfRule>
  </conditionalFormatting>
  <conditionalFormatting sqref="E25">
    <cfRule type="cellIs" dxfId="0" priority="2" stopIfTrue="1" operator="lessThan">
      <formula>0</formula>
    </cfRule>
  </conditionalFormatting>
  <pageMargins left="0.39370078740157483" right="0.27559055118110237" top="0.42" bottom="0.32" header="0.27559055118110237" footer="0.19"/>
  <pageSetup scale="46" orientation="landscape" r:id="rId1"/>
  <headerFooter>
    <oddFooter>&amp;RPage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2025-473-DPGF-VDEF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creator>dce</dc:creator>
  <cp:lastModifiedBy>Marie-Laure BRUNEAU</cp:lastModifiedBy>
  <cp:lastPrinted>2025-12-01T15:22:41Z</cp:lastPrinted>
  <dcterms:created xsi:type="dcterms:W3CDTF">2022-12-01T18:30:45Z</dcterms:created>
  <dcterms:modified xsi:type="dcterms:W3CDTF">2025-12-03T16:19:16Z</dcterms:modified>
</cp:coreProperties>
</file>